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Лист1!$A$11:$S$34</definedName>
    <definedName name="_xlnm.Print_Area" localSheetId="0">Лист1!$A$1:$O$43</definedName>
  </definedNames>
  <calcPr calcId="145621"/>
</workbook>
</file>

<file path=xl/calcChain.xml><?xml version="1.0" encoding="utf-8"?>
<calcChain xmlns="http://schemas.openxmlformats.org/spreadsheetml/2006/main">
  <c r="L27" i="8" l="1"/>
</calcChain>
</file>

<file path=xl/sharedStrings.xml><?xml version="1.0" encoding="utf-8"?>
<sst xmlns="http://schemas.openxmlformats.org/spreadsheetml/2006/main" count="172" uniqueCount="103">
  <si>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</si>
  <si>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</si>
  <si>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</si>
  <si>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</si>
  <si>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</si>
  <si>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</si>
  <si>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</si>
  <si>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</si>
  <si>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</si>
  <si>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</si>
  <si>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</si>
  <si>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</si>
  <si>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</si>
  <si>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</si>
  <si>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</si>
  <si>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</si>
  <si>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</si>
  <si>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</si>
  <si>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</si>
  <si>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</si>
  <si>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</si>
  <si>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</si>
  <si>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</si>
  <si>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НВИ</t>
  </si>
  <si>
    <t>шт.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</si>
  <si>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</si>
  <si>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</si>
  <si>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</si>
  <si>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</si>
  <si>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</si>
  <si>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неудовлетворительное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</si>
  <si>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</si>
  <si>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</si>
  <si>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</si>
  <si>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</si>
  <si>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</si>
  <si>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</si>
  <si>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ЛОТ № 1-15</t>
  </si>
  <si>
    <t>Филиал в г. Стрежевой</t>
  </si>
  <si>
    <t>УРАЛ 5557 КС-35714 16тн</t>
  </si>
  <si>
    <t>УРАЛ 32551 АВТОБУС</t>
  </si>
  <si>
    <t>УРАЛ 4320-1912 АКН-10</t>
  </si>
  <si>
    <t>К-701 трансп.</t>
  </si>
  <si>
    <t>КАМАЗ- 54115 с/тягач</t>
  </si>
  <si>
    <t>Т-170 ПСТ-25</t>
  </si>
  <si>
    <t>К701  ТРАНСП.</t>
  </si>
  <si>
    <t>МЗКТ-7429 с/тягач</t>
  </si>
  <si>
    <t>ПУМ500  ПОГРУЗЧИК</t>
  </si>
  <si>
    <t>ГАЗ 34039 ТЯГАЧ</t>
  </si>
  <si>
    <t>КАМАЗ 54115 с/тягач</t>
  </si>
  <si>
    <t>УРАЛ 4320-1912 УНЦ-48631</t>
  </si>
  <si>
    <t>УРАЛ 5557 КС-35719</t>
  </si>
  <si>
    <t>МЗКТ 6923 КС-6973</t>
  </si>
  <si>
    <t xml:space="preserve">Томская об. г. Стрежевой, ул. Промысловая, 11. База УТТ-2 </t>
  </si>
  <si>
    <t>Томская обл., Васюганский регион,  п. Пионерный База УТТ-2</t>
  </si>
  <si>
    <t>Игол нмр. База УТТ-2</t>
  </si>
  <si>
    <t xml:space="preserve"> ВУ-02-002-000004</t>
  </si>
  <si>
    <t>У4-02-002-000009</t>
  </si>
  <si>
    <t>ЛУТТ-03-002-0032</t>
  </si>
  <si>
    <t>УТТ2-02-002-0010</t>
  </si>
  <si>
    <t>УТТ4-02-002-0030</t>
  </si>
  <si>
    <t>УТТ4-02-002-0017</t>
  </si>
  <si>
    <t>УТТ4-03-002-0035</t>
  </si>
  <si>
    <t>СНС-02-002-00006</t>
  </si>
  <si>
    <t>У4-02-002-000038</t>
  </si>
  <si>
    <t>ЛУТТ-03-003-0027</t>
  </si>
  <si>
    <t>УТТ2-03-002-0019</t>
  </si>
  <si>
    <t>ЛУТТ-02-002-0009</t>
  </si>
  <si>
    <t>ЛУТТ-03-002-0033</t>
  </si>
  <si>
    <t>У4-02-002-000035</t>
  </si>
  <si>
    <t>В 876 КС 70</t>
  </si>
  <si>
    <t>М 341 УУ7 0</t>
  </si>
  <si>
    <t>М 834 УМ 70</t>
  </si>
  <si>
    <t>3630 ТК 70</t>
  </si>
  <si>
    <t>К 726 ВН 88</t>
  </si>
  <si>
    <t>К 718 ВН 88</t>
  </si>
  <si>
    <t>8474 Т В70</t>
  </si>
  <si>
    <t>7677 ТВ 70</t>
  </si>
  <si>
    <t>В 336 ОМ 70</t>
  </si>
  <si>
    <t>3688 ТК 70</t>
  </si>
  <si>
    <t>7901 ТУ 70</t>
  </si>
  <si>
    <t>К 721 ВН 88</t>
  </si>
  <si>
    <t>О 136 ОМ 70</t>
  </si>
  <si>
    <t>М 942 УМ 70</t>
  </si>
  <si>
    <t>В 452 КС 70</t>
  </si>
  <si>
    <t>43 (70001222)</t>
  </si>
  <si>
    <t>47 (70003859)</t>
  </si>
  <si>
    <t>48 (70006382)</t>
  </si>
  <si>
    <t>36 (70006451)</t>
  </si>
  <si>
    <t>46 (70001208)</t>
  </si>
  <si>
    <t>44 (70001209)</t>
  </si>
  <si>
    <t>40 (70001315)</t>
  </si>
  <si>
    <t>38 (70001319)</t>
  </si>
  <si>
    <t>41 (70001321)</t>
  </si>
  <si>
    <t>37 (70003704)</t>
  </si>
  <si>
    <t>39 (70003763)</t>
  </si>
  <si>
    <t>45 (70003798)</t>
  </si>
  <si>
    <t>35 (70006118)</t>
  </si>
  <si>
    <t>49 (70006440)</t>
  </si>
  <si>
    <t>42 (70006459)</t>
  </si>
  <si>
    <t>3.Обязательства Покупателя по оплате считаются исполненными с момента поступления денежных средств на расчетный счет ООО "РН-Транспорт".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</si>
  <si>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</si>
  <si>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 xml:space="preserve">6. Предусмотрен осмотр техники перед продажей.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</si>
</sst>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4" fontId="5" fillId="0" borderId="0" xfId="0" applyNumberFormat="1" applyFont="1"/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/>
    <xf numFmtId="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/>
    <xf numFmtId="0" fontId="8" fillId="0" borderId="0" xfId="0" applyFont="1" applyBorder="1"/>
    <xf numFmtId="164" fontId="8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6" fillId="3" borderId="1" xfId="4" applyFont="1" applyFill="1" applyBorder="1" applyAlignment="1">
      <alignment horizontal="center" vertical="center"/>
    </xf>
    <xf numFmtId="0" fontId="10" fillId="3" borderId="0" xfId="5" applyFont="1" applyFill="1" applyBorder="1" applyAlignment="1">
      <alignment horizontal="center" vertical="center" wrapText="1"/>
    </xf>
    <xf numFmtId="0" fontId="10" fillId="3" borderId="0" xfId="5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 2 2 2" xfId="3"/>
    <cellStyle name="Обычный 3" xfId="2"/>
    <cellStyle name="Обычный 4" xfId="5"/>
    <cellStyle name="Обычный 9" xfId="1"/>
    <cellStyle name="Финансовый" xfId="4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32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33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32</xdr:row>
      <xdr:rowOff>0</xdr:rowOff>
    </xdr:from>
    <xdr:to>
      <xdr:col>10</xdr:col>
      <xdr:colOff>104775</xdr:colOff>
      <xdr:row>34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30</xdr:row>
      <xdr:rowOff>326571</xdr:rowOff>
    </xdr:from>
    <xdr:to>
      <xdr:col>4</xdr:col>
      <xdr:colOff>3397704</xdr:colOff>
      <xdr:row>33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33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33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33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33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33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33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104775</xdr:colOff>
      <xdr:row>33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30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30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30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30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31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31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31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104775</xdr:colOff>
      <xdr:row>31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view="pageBreakPreview" zoomScale="55" zoomScaleNormal="100" zoomScaleSheetLayoutView="55" workbookViewId="0">
      <selection activeCell="A27" sqref="A27:K27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4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1" t="s">
        <v>28</v>
      </c>
      <c r="O1" s="41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4" t="s">
        <v>10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2" t="s">
        <v>26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5" t="s">
        <v>37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27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6"/>
      <c r="O9" s="46"/>
    </row>
    <row r="10" spans="1:19" s="27" customFormat="1" ht="93" customHeight="1" x14ac:dyDescent="0.3">
      <c r="A10" s="24" t="s">
        <v>20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25</v>
      </c>
      <c r="G10" s="24" t="s">
        <v>33</v>
      </c>
      <c r="H10" s="24" t="s">
        <v>31</v>
      </c>
      <c r="I10" s="24" t="s">
        <v>32</v>
      </c>
      <c r="J10" s="24" t="s">
        <v>29</v>
      </c>
      <c r="K10" s="24" t="s">
        <v>34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2" customFormat="1" ht="18.75" customHeight="1" x14ac:dyDescent="0.3">
      <c r="A12" s="37">
        <v>1</v>
      </c>
      <c r="B12" s="36" t="s">
        <v>23</v>
      </c>
      <c r="C12" s="35" t="s">
        <v>38</v>
      </c>
      <c r="D12" s="36" t="s">
        <v>39</v>
      </c>
      <c r="E12" s="35" t="s">
        <v>53</v>
      </c>
      <c r="F12" s="35" t="s">
        <v>30</v>
      </c>
      <c r="G12" s="39" t="s">
        <v>56</v>
      </c>
      <c r="H12" s="39">
        <v>2001</v>
      </c>
      <c r="I12" s="39" t="s">
        <v>70</v>
      </c>
      <c r="J12" s="39" t="s">
        <v>85</v>
      </c>
      <c r="K12" s="37" t="s">
        <v>24</v>
      </c>
      <c r="L12" s="37">
        <v>1</v>
      </c>
      <c r="M12" s="36"/>
      <c r="N12" s="36"/>
      <c r="O12" s="36"/>
    </row>
    <row r="13" spans="1:19" s="32" customFormat="1" ht="18.75" customHeight="1" x14ac:dyDescent="0.3">
      <c r="A13" s="37">
        <v>2</v>
      </c>
      <c r="B13" s="36" t="s">
        <v>23</v>
      </c>
      <c r="C13" s="35" t="s">
        <v>38</v>
      </c>
      <c r="D13" s="36" t="s">
        <v>40</v>
      </c>
      <c r="E13" s="35" t="s">
        <v>53</v>
      </c>
      <c r="F13" s="35" t="s">
        <v>30</v>
      </c>
      <c r="G13" s="39" t="s">
        <v>57</v>
      </c>
      <c r="H13" s="39">
        <v>2001</v>
      </c>
      <c r="I13" s="39" t="s">
        <v>71</v>
      </c>
      <c r="J13" s="39" t="s">
        <v>86</v>
      </c>
      <c r="K13" s="37" t="s">
        <v>24</v>
      </c>
      <c r="L13" s="37">
        <v>1</v>
      </c>
      <c r="M13" s="36"/>
      <c r="N13" s="36"/>
      <c r="O13" s="36"/>
    </row>
    <row r="14" spans="1:19" s="32" customFormat="1" ht="18.75" customHeight="1" x14ac:dyDescent="0.3">
      <c r="A14" s="37">
        <v>3</v>
      </c>
      <c r="B14" s="36" t="s">
        <v>23</v>
      </c>
      <c r="C14" s="35" t="s">
        <v>38</v>
      </c>
      <c r="D14" s="36" t="s">
        <v>41</v>
      </c>
      <c r="E14" s="35" t="s">
        <v>54</v>
      </c>
      <c r="F14" s="35" t="s">
        <v>30</v>
      </c>
      <c r="G14" s="39" t="s">
        <v>58</v>
      </c>
      <c r="H14" s="39">
        <v>2003</v>
      </c>
      <c r="I14" s="39" t="s">
        <v>72</v>
      </c>
      <c r="J14" s="39" t="s">
        <v>87</v>
      </c>
      <c r="K14" s="37" t="s">
        <v>24</v>
      </c>
      <c r="L14" s="37">
        <v>1</v>
      </c>
      <c r="M14" s="36"/>
      <c r="N14" s="36"/>
      <c r="O14" s="36"/>
    </row>
    <row r="15" spans="1:19" s="32" customFormat="1" ht="18.75" customHeight="1" x14ac:dyDescent="0.3">
      <c r="A15" s="37">
        <v>4</v>
      </c>
      <c r="B15" s="36" t="s">
        <v>23</v>
      </c>
      <c r="C15" s="35" t="s">
        <v>38</v>
      </c>
      <c r="D15" s="36" t="s">
        <v>42</v>
      </c>
      <c r="E15" s="35" t="s">
        <v>54</v>
      </c>
      <c r="F15" s="35" t="s">
        <v>30</v>
      </c>
      <c r="G15" s="39" t="s">
        <v>59</v>
      </c>
      <c r="H15" s="39">
        <v>2002</v>
      </c>
      <c r="I15" s="39" t="s">
        <v>73</v>
      </c>
      <c r="J15" s="39" t="s">
        <v>88</v>
      </c>
      <c r="K15" s="37" t="s">
        <v>24</v>
      </c>
      <c r="L15" s="37">
        <v>1</v>
      </c>
      <c r="M15" s="36"/>
      <c r="N15" s="36"/>
      <c r="O15" s="36"/>
    </row>
    <row r="16" spans="1:19" s="32" customFormat="1" ht="18.75" customHeight="1" x14ac:dyDescent="0.3">
      <c r="A16" s="37">
        <v>5</v>
      </c>
      <c r="B16" s="36" t="s">
        <v>23</v>
      </c>
      <c r="C16" s="35" t="s">
        <v>38</v>
      </c>
      <c r="D16" s="36" t="s">
        <v>43</v>
      </c>
      <c r="E16" s="35" t="s">
        <v>53</v>
      </c>
      <c r="F16" s="35" t="s">
        <v>30</v>
      </c>
      <c r="G16" s="39" t="s">
        <v>60</v>
      </c>
      <c r="H16" s="39">
        <v>2002</v>
      </c>
      <c r="I16" s="39" t="s">
        <v>74</v>
      </c>
      <c r="J16" s="40" t="s">
        <v>89</v>
      </c>
      <c r="K16" s="37" t="s">
        <v>24</v>
      </c>
      <c r="L16" s="37">
        <v>1</v>
      </c>
      <c r="M16" s="36"/>
      <c r="N16" s="36"/>
      <c r="O16" s="36"/>
    </row>
    <row r="17" spans="1:15" s="32" customFormat="1" ht="18.75" customHeight="1" x14ac:dyDescent="0.3">
      <c r="A17" s="37">
        <v>6</v>
      </c>
      <c r="B17" s="36" t="s">
        <v>23</v>
      </c>
      <c r="C17" s="35" t="s">
        <v>38</v>
      </c>
      <c r="D17" s="36" t="s">
        <v>43</v>
      </c>
      <c r="E17" s="35" t="s">
        <v>53</v>
      </c>
      <c r="F17" s="35" t="s">
        <v>30</v>
      </c>
      <c r="G17" s="39" t="s">
        <v>61</v>
      </c>
      <c r="H17" s="39">
        <v>2002</v>
      </c>
      <c r="I17" s="39" t="s">
        <v>75</v>
      </c>
      <c r="J17" s="40" t="s">
        <v>90</v>
      </c>
      <c r="K17" s="37" t="s">
        <v>24</v>
      </c>
      <c r="L17" s="37">
        <v>1</v>
      </c>
      <c r="M17" s="36"/>
      <c r="N17" s="36"/>
      <c r="O17" s="36"/>
    </row>
    <row r="18" spans="1:15" s="32" customFormat="1" ht="18.75" customHeight="1" x14ac:dyDescent="0.3">
      <c r="A18" s="37">
        <v>7</v>
      </c>
      <c r="B18" s="36" t="s">
        <v>23</v>
      </c>
      <c r="C18" s="35" t="s">
        <v>38</v>
      </c>
      <c r="D18" s="36" t="s">
        <v>44</v>
      </c>
      <c r="E18" s="35" t="s">
        <v>53</v>
      </c>
      <c r="F18" s="35" t="s">
        <v>30</v>
      </c>
      <c r="G18" s="39" t="s">
        <v>62</v>
      </c>
      <c r="H18" s="39">
        <v>2002</v>
      </c>
      <c r="I18" s="39" t="s">
        <v>76</v>
      </c>
      <c r="J18" s="40" t="s">
        <v>91</v>
      </c>
      <c r="K18" s="37" t="s">
        <v>24</v>
      </c>
      <c r="L18" s="37">
        <v>1</v>
      </c>
      <c r="M18" s="36"/>
      <c r="N18" s="36"/>
      <c r="O18" s="36"/>
    </row>
    <row r="19" spans="1:15" s="32" customFormat="1" ht="18.75" customHeight="1" x14ac:dyDescent="0.3">
      <c r="A19" s="37">
        <v>8</v>
      </c>
      <c r="B19" s="36" t="s">
        <v>23</v>
      </c>
      <c r="C19" s="35" t="s">
        <v>38</v>
      </c>
      <c r="D19" s="36" t="s">
        <v>45</v>
      </c>
      <c r="E19" s="35" t="s">
        <v>53</v>
      </c>
      <c r="F19" s="35" t="s">
        <v>30</v>
      </c>
      <c r="G19" s="39" t="s">
        <v>63</v>
      </c>
      <c r="H19" s="39">
        <v>2002</v>
      </c>
      <c r="I19" s="39" t="s">
        <v>77</v>
      </c>
      <c r="J19" s="40" t="s">
        <v>92</v>
      </c>
      <c r="K19" s="37" t="s">
        <v>24</v>
      </c>
      <c r="L19" s="37">
        <v>1</v>
      </c>
      <c r="M19" s="36"/>
      <c r="N19" s="36"/>
      <c r="O19" s="36"/>
    </row>
    <row r="20" spans="1:15" s="32" customFormat="1" ht="18.75" customHeight="1" x14ac:dyDescent="0.3">
      <c r="A20" s="37">
        <v>9</v>
      </c>
      <c r="B20" s="36" t="s">
        <v>23</v>
      </c>
      <c r="C20" s="35" t="s">
        <v>38</v>
      </c>
      <c r="D20" s="36" t="s">
        <v>46</v>
      </c>
      <c r="E20" s="35" t="s">
        <v>53</v>
      </c>
      <c r="F20" s="35" t="s">
        <v>30</v>
      </c>
      <c r="G20" s="39" t="s">
        <v>64</v>
      </c>
      <c r="H20" s="39">
        <v>2002</v>
      </c>
      <c r="I20" s="39" t="s">
        <v>78</v>
      </c>
      <c r="J20" s="40" t="s">
        <v>93</v>
      </c>
      <c r="K20" s="37" t="s">
        <v>24</v>
      </c>
      <c r="L20" s="37">
        <v>1</v>
      </c>
      <c r="M20" s="36"/>
      <c r="N20" s="36"/>
      <c r="O20" s="36"/>
    </row>
    <row r="21" spans="1:15" s="32" customFormat="1" ht="18.75" customHeight="1" x14ac:dyDescent="0.3">
      <c r="A21" s="37">
        <v>10</v>
      </c>
      <c r="B21" s="36" t="s">
        <v>23</v>
      </c>
      <c r="C21" s="35" t="s">
        <v>38</v>
      </c>
      <c r="D21" s="36" t="s">
        <v>47</v>
      </c>
      <c r="E21" s="35" t="s">
        <v>53</v>
      </c>
      <c r="F21" s="35" t="s">
        <v>30</v>
      </c>
      <c r="G21" s="39" t="s">
        <v>65</v>
      </c>
      <c r="H21" s="39">
        <v>2003</v>
      </c>
      <c r="I21" s="39" t="s">
        <v>79</v>
      </c>
      <c r="J21" s="40" t="s">
        <v>94</v>
      </c>
      <c r="K21" s="37" t="s">
        <v>24</v>
      </c>
      <c r="L21" s="37">
        <v>1</v>
      </c>
      <c r="M21" s="36"/>
      <c r="N21" s="36"/>
      <c r="O21" s="36"/>
    </row>
    <row r="22" spans="1:15" s="32" customFormat="1" ht="18.75" customHeight="1" x14ac:dyDescent="0.3">
      <c r="A22" s="37">
        <v>11</v>
      </c>
      <c r="B22" s="36" t="s">
        <v>23</v>
      </c>
      <c r="C22" s="35" t="s">
        <v>38</v>
      </c>
      <c r="D22" s="36" t="s">
        <v>48</v>
      </c>
      <c r="E22" s="35" t="s">
        <v>53</v>
      </c>
      <c r="F22" s="35" t="s">
        <v>30</v>
      </c>
      <c r="G22" s="39" t="s">
        <v>66</v>
      </c>
      <c r="H22" s="39">
        <v>2003</v>
      </c>
      <c r="I22" s="39" t="s">
        <v>80</v>
      </c>
      <c r="J22" s="40" t="s">
        <v>95</v>
      </c>
      <c r="K22" s="37" t="s">
        <v>24</v>
      </c>
      <c r="L22" s="37">
        <v>1</v>
      </c>
      <c r="M22" s="36"/>
      <c r="N22" s="36"/>
      <c r="O22" s="36"/>
    </row>
    <row r="23" spans="1:15" s="32" customFormat="1" ht="18.75" customHeight="1" x14ac:dyDescent="0.3">
      <c r="A23" s="37">
        <v>12</v>
      </c>
      <c r="B23" s="36" t="s">
        <v>23</v>
      </c>
      <c r="C23" s="35" t="s">
        <v>38</v>
      </c>
      <c r="D23" s="36" t="s">
        <v>49</v>
      </c>
      <c r="E23" s="35" t="s">
        <v>53</v>
      </c>
      <c r="F23" s="35" t="s">
        <v>30</v>
      </c>
      <c r="G23" s="39" t="s">
        <v>67</v>
      </c>
      <c r="H23" s="39">
        <v>2002</v>
      </c>
      <c r="I23" s="39" t="s">
        <v>81</v>
      </c>
      <c r="J23" s="40" t="s">
        <v>96</v>
      </c>
      <c r="K23" s="37" t="s">
        <v>24</v>
      </c>
      <c r="L23" s="37">
        <v>1</v>
      </c>
      <c r="M23" s="36"/>
      <c r="N23" s="36"/>
      <c r="O23" s="36"/>
    </row>
    <row r="24" spans="1:15" s="32" customFormat="1" ht="18.75" customHeight="1" x14ac:dyDescent="0.3">
      <c r="A24" s="37">
        <v>13</v>
      </c>
      <c r="B24" s="36" t="s">
        <v>23</v>
      </c>
      <c r="C24" s="35" t="s">
        <v>38</v>
      </c>
      <c r="D24" s="36" t="s">
        <v>50</v>
      </c>
      <c r="E24" s="35" t="s">
        <v>54</v>
      </c>
      <c r="F24" s="35" t="s">
        <v>30</v>
      </c>
      <c r="G24" s="39">
        <v>7045</v>
      </c>
      <c r="H24" s="39">
        <v>2002</v>
      </c>
      <c r="I24" s="39" t="s">
        <v>82</v>
      </c>
      <c r="J24" s="40" t="s">
        <v>97</v>
      </c>
      <c r="K24" s="37" t="s">
        <v>24</v>
      </c>
      <c r="L24" s="37">
        <v>1</v>
      </c>
      <c r="M24" s="36"/>
      <c r="N24" s="36"/>
      <c r="O24" s="36"/>
    </row>
    <row r="25" spans="1:15" s="32" customFormat="1" ht="18.75" customHeight="1" x14ac:dyDescent="0.3">
      <c r="A25" s="37">
        <v>14</v>
      </c>
      <c r="B25" s="36" t="s">
        <v>23</v>
      </c>
      <c r="C25" s="35" t="s">
        <v>38</v>
      </c>
      <c r="D25" s="36" t="s">
        <v>51</v>
      </c>
      <c r="E25" s="35" t="s">
        <v>54</v>
      </c>
      <c r="F25" s="35" t="s">
        <v>30</v>
      </c>
      <c r="G25" s="39" t="s">
        <v>68</v>
      </c>
      <c r="H25" s="39">
        <v>2003</v>
      </c>
      <c r="I25" s="39" t="s">
        <v>83</v>
      </c>
      <c r="J25" s="40" t="s">
        <v>98</v>
      </c>
      <c r="K25" s="37" t="s">
        <v>24</v>
      </c>
      <c r="L25" s="37">
        <v>1</v>
      </c>
      <c r="M25" s="36"/>
      <c r="N25" s="36"/>
      <c r="O25" s="36"/>
    </row>
    <row r="26" spans="1:15" s="32" customFormat="1" ht="18.75" customHeight="1" x14ac:dyDescent="0.3">
      <c r="A26" s="37">
        <v>15</v>
      </c>
      <c r="B26" s="36" t="s">
        <v>23</v>
      </c>
      <c r="C26" s="35" t="s">
        <v>38</v>
      </c>
      <c r="D26" s="36" t="s">
        <v>52</v>
      </c>
      <c r="E26" s="35" t="s">
        <v>55</v>
      </c>
      <c r="F26" s="35" t="s">
        <v>30</v>
      </c>
      <c r="G26" s="39" t="s">
        <v>69</v>
      </c>
      <c r="H26" s="39">
        <v>2002</v>
      </c>
      <c r="I26" s="39" t="s">
        <v>84</v>
      </c>
      <c r="J26" s="40" t="s">
        <v>99</v>
      </c>
      <c r="K26" s="37" t="s">
        <v>24</v>
      </c>
      <c r="L26" s="37">
        <v>1</v>
      </c>
      <c r="M26" s="36"/>
      <c r="N26" s="36"/>
      <c r="O26" s="36"/>
    </row>
    <row r="27" spans="1:15" s="8" customFormat="1" ht="54" customHeight="1" x14ac:dyDescent="0.25">
      <c r="A27" s="47" t="s">
        <v>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38">
        <f>(SUM(L12:L26))</f>
        <v>15</v>
      </c>
      <c r="M27" s="11"/>
      <c r="N27" s="11"/>
      <c r="O27" s="11"/>
    </row>
    <row r="28" spans="1:15" x14ac:dyDescent="0.3">
      <c r="A28" s="30"/>
      <c r="B28" s="29" t="s">
        <v>35</v>
      </c>
      <c r="C28" s="29"/>
      <c r="D28" s="30"/>
      <c r="E28" s="30"/>
      <c r="F28" s="30"/>
      <c r="G28" s="30"/>
      <c r="H28" s="30"/>
      <c r="I28" s="30"/>
      <c r="J28" s="30"/>
      <c r="N28" s="31"/>
    </row>
    <row r="29" spans="1:15" x14ac:dyDescent="0.3">
      <c r="A29" s="32"/>
      <c r="B29" s="43"/>
      <c r="C29" s="43"/>
      <c r="D29" s="43"/>
      <c r="E29" s="33"/>
      <c r="F29" s="33"/>
      <c r="G29" s="33"/>
      <c r="H29" s="33"/>
      <c r="I29" s="33"/>
      <c r="J29" s="33"/>
      <c r="K29" s="32"/>
      <c r="L29" s="34"/>
      <c r="M29" s="32"/>
      <c r="N29" s="31"/>
      <c r="O29" s="32"/>
    </row>
    <row r="30" spans="1:15" s="23" customFormat="1" ht="24" customHeight="1" x14ac:dyDescent="0.25">
      <c r="A30" s="22"/>
      <c r="B30" s="3" t="s">
        <v>36</v>
      </c>
      <c r="C30" s="3"/>
      <c r="D30" s="3"/>
      <c r="E30" s="3"/>
      <c r="F30" s="3"/>
      <c r="G30" s="3"/>
      <c r="H30" s="3"/>
      <c r="I30" s="3"/>
      <c r="J30" s="3"/>
      <c r="K30" s="3"/>
      <c r="L30" s="10"/>
      <c r="M30" s="3"/>
      <c r="N30" s="31"/>
    </row>
    <row r="31" spans="1:15" s="23" customFormat="1" ht="26.25" customHeight="1" x14ac:dyDescent="0.25">
      <c r="A31" s="22"/>
      <c r="B31" s="42" t="s">
        <v>101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</row>
    <row r="32" spans="1:15" ht="32.25" customHeight="1" x14ac:dyDescent="0.3">
      <c r="A32" s="22"/>
      <c r="B32" s="42" t="s">
        <v>100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</row>
    <row r="33" spans="1:19" s="3" customFormat="1" ht="26.25" customHeight="1" x14ac:dyDescent="0.25">
      <c r="A33" s="22"/>
      <c r="B33" s="3" t="s">
        <v>21</v>
      </c>
      <c r="L33" s="10"/>
      <c r="P33" s="4"/>
      <c r="Q33" s="2"/>
      <c r="R33" s="2"/>
      <c r="S33" s="2"/>
    </row>
    <row r="34" spans="1:19" s="3" customFormat="1" x14ac:dyDescent="0.25">
      <c r="A34" s="22"/>
      <c r="B34" s="1" t="s">
        <v>22</v>
      </c>
      <c r="C34" s="1"/>
      <c r="L34" s="10"/>
      <c r="P34" s="4"/>
    </row>
    <row r="35" spans="1:19" s="3" customFormat="1" ht="20.25" customHeight="1" x14ac:dyDescent="0.25">
      <c r="A35" s="2"/>
      <c r="B35" s="1" t="s">
        <v>102</v>
      </c>
      <c r="C35" s="5"/>
      <c r="D35" s="1"/>
      <c r="L35" s="10"/>
      <c r="P35" s="4"/>
    </row>
    <row r="36" spans="1:19" s="3" customFormat="1" ht="15" customHeight="1" x14ac:dyDescent="0.25">
      <c r="A36" s="2"/>
      <c r="B36" s="5"/>
      <c r="C36" s="5"/>
      <c r="D36" s="1"/>
      <c r="L36" s="10"/>
      <c r="P36" s="4"/>
    </row>
    <row r="37" spans="1:19" s="3" customFormat="1" ht="15.75" customHeight="1" x14ac:dyDescent="0.25">
      <c r="A37" s="2"/>
      <c r="B37" s="5"/>
      <c r="C37" s="5"/>
      <c r="D37" s="1"/>
      <c r="L37" s="10"/>
      <c r="P37" s="4"/>
    </row>
    <row r="38" spans="1:19" s="3" customFormat="1" x14ac:dyDescent="0.3">
      <c r="D38" s="9" t="s">
        <v>2</v>
      </c>
      <c r="E38" s="6" t="s">
        <v>3</v>
      </c>
      <c r="F38" s="6"/>
      <c r="G38" s="6"/>
      <c r="H38" s="6"/>
      <c r="I38" s="6"/>
      <c r="J38" s="6"/>
      <c r="L38" s="10"/>
      <c r="P38" s="4"/>
    </row>
    <row r="39" spans="1:19" s="3" customFormat="1" ht="34.5" customHeight="1" x14ac:dyDescent="0.3">
      <c r="D39" s="9" t="s">
        <v>4</v>
      </c>
      <c r="K39" s="2" t="s">
        <v>5</v>
      </c>
      <c r="L39" s="10"/>
      <c r="P39" s="4"/>
    </row>
    <row r="40" spans="1:19" s="3" customFormat="1" x14ac:dyDescent="0.25">
      <c r="D40" s="2"/>
      <c r="K40" s="1"/>
      <c r="L40" s="10"/>
      <c r="P40" s="4"/>
    </row>
    <row r="41" spans="1:19" s="3" customFormat="1" x14ac:dyDescent="0.25">
      <c r="A41" s="2"/>
      <c r="B41" s="3" t="s">
        <v>6</v>
      </c>
      <c r="L41" s="10"/>
      <c r="P41" s="4"/>
      <c r="Q41" s="2"/>
      <c r="R41" s="2"/>
      <c r="S41" s="2"/>
    </row>
    <row r="42" spans="1:19" s="3" customFormat="1" x14ac:dyDescent="0.25">
      <c r="A42" s="2"/>
      <c r="B42" s="7"/>
      <c r="C42" s="7"/>
      <c r="D42" s="3" t="s">
        <v>7</v>
      </c>
      <c r="L42" s="10"/>
      <c r="P42" s="4"/>
      <c r="Q42" s="2"/>
      <c r="R42" s="2"/>
      <c r="S42" s="2"/>
    </row>
  </sheetData>
  <autoFilter ref="A11:S34"/>
  <mergeCells count="9">
    <mergeCell ref="N1:O1"/>
    <mergeCell ref="B5:O5"/>
    <mergeCell ref="B32:O32"/>
    <mergeCell ref="B31:O31"/>
    <mergeCell ref="B29:D29"/>
    <mergeCell ref="B3:M3"/>
    <mergeCell ref="A7:M7"/>
    <mergeCell ref="N9:O9"/>
    <mergeCell ref="A27:K27"/>
  </mergeCells>
  <conditionalFormatting sqref="G12:G26">
    <cfRule type="duplicateValues" dxfId="0" priority="1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5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2019-10-18T08:15:14Z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